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9F150F0-C076-4A8A-BDF2-3F704C62E30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Шифр" sheetId="9" r:id="rId1"/>
    <sheet name="ТЗ" sheetId="12" r:id="rId2"/>
    <sheet name="Схема сборки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7" l="1"/>
  <c r="C20" i="7"/>
  <c r="C23" i="7"/>
  <c r="C22" i="7"/>
  <c r="C21" i="7"/>
  <c r="A2" i="12"/>
  <c r="C3" i="7"/>
  <c r="C2" i="13"/>
  <c r="B3" i="9" l="1"/>
  <c r="C24" i="7" l="1"/>
  <c r="C27" i="7" l="1"/>
  <c r="C19" i="7" l="1"/>
  <c r="C26" i="7" l="1"/>
  <c r="C18" i="7" l="1"/>
  <c r="B13" i="7" l="1"/>
  <c r="C13" i="7" s="1"/>
  <c r="B9" i="7"/>
  <c r="C9" i="7" s="1"/>
  <c r="B11" i="7"/>
  <c r="C11" i="7" s="1"/>
  <c r="B7" i="7"/>
  <c r="C7" i="7" s="1"/>
  <c r="B12" i="7"/>
  <c r="C12" i="7" s="1"/>
  <c r="B8" i="7"/>
  <c r="C8" i="7" s="1"/>
  <c r="B10" i="7"/>
  <c r="C10" i="7" s="1"/>
  <c r="B6" i="7"/>
  <c r="C16" i="7"/>
  <c r="C6" i="7" l="1"/>
</calcChain>
</file>

<file path=xl/sharedStrings.xml><?xml version="1.0" encoding="utf-8"?>
<sst xmlns="http://schemas.openxmlformats.org/spreadsheetml/2006/main" count="139" uniqueCount="118">
  <si>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</si>
  <si>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</si>
  <si>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</si>
  <si>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</si>
  <si>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</si>
  <si>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</si>
  <si>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</si>
  <si>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</si>
  <si>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</si>
  <si>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</si>
  <si>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</si>
  <si>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</si>
  <si>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</si>
  <si>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</si>
  <si>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</si>
  <si>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</si>
  <si>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</si>
  <si>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</si>
  <si>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</si>
  <si>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</si>
  <si>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</si>
  <si>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</si>
  <si>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</si>
  <si>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</si>
  <si>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</si>
  <si>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</si>
  <si>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</si>
  <si>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</si>
  <si>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</si>
  <si>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</si>
  <si>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</si>
  <si>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</si>
  <si>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</si>
  <si>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</si>
  <si>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МОНТАЖ</t>
  </si>
  <si>
    <t>Рекомендации по упаковке</t>
  </si>
  <si>
    <t>Материалы/технология</t>
  </si>
  <si>
    <t>Упаковка должна обеспечивать целостность и сохранность РИМ при транспортировке.</t>
  </si>
  <si>
    <t>бессрочно</t>
  </si>
  <si>
    <t>ИЗГОТОВЛЕНИЕ РИМ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</si>
  <si>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</si>
  <si>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индивидуальный</t>
  </si>
  <si>
    <t>Черепков П. В.</t>
  </si>
  <si>
    <t>Директор департамента по эксплуатации</t>
  </si>
  <si>
    <t>Департамент по эксплуатации</t>
  </si>
  <si>
    <t>Монтаж</t>
  </si>
  <si>
    <t>Стандарт</t>
  </si>
  <si>
    <t>МФ</t>
  </si>
  <si>
    <t>Малые форматы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</si>
  <si>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</si>
  <si>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</si>
  <si>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</si>
  <si>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</si>
  <si>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</si>
  <si>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</si>
  <si>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Воропаева А.П.</t>
  </si>
  <si>
    <t>Эксперт</t>
  </si>
  <si>
    <t>Отдел визуального оформления</t>
  </si>
  <si>
    <t xml:space="preserve">Департамент по некоммерческим закупкам </t>
  </si>
  <si>
    <t>Менюборд</t>
  </si>
  <si>
    <t>подвесной</t>
  </si>
  <si>
    <t>2100х512 мм</t>
  </si>
  <si>
    <t>ПВХ+пленка+интер.печать/ЦД+ПЭТ</t>
  </si>
  <si>
    <t>МАТЕРИАЛЫ</t>
  </si>
  <si>
    <t>Основа</t>
  </si>
  <si>
    <t>Карманы</t>
  </si>
  <si>
    <t>КАРМАНЫ</t>
  </si>
  <si>
    <t>ВКЛАДЫШИ</t>
  </si>
  <si>
    <t>Вкладыши</t>
  </si>
  <si>
    <t>СБОРКА</t>
  </si>
  <si>
    <t>Сборка</t>
  </si>
  <si>
    <t>Крепежные элементы</t>
  </si>
  <si>
    <t>МЕСТО РАЗМЕЩЕНИЯ</t>
  </si>
  <si>
    <t>Место размещения</t>
  </si>
  <si>
    <t>ДОПОЛНИТЕЛЬНАЯ ИНФОРМАЦИЯ</t>
  </si>
  <si>
    <t>1. Схема сборки</t>
  </si>
  <si>
    <t xml:space="preserve">Состав/комплектация </t>
  </si>
  <si>
    <t>1. Основа
2. Карманы
3. Комплект вкладышей
4. Комплект крепежей</t>
  </si>
  <si>
    <t>ТЗ-588/25</t>
  </si>
  <si>
    <t>Типоразмер 1 (Т1)</t>
  </si>
  <si>
    <t>Типоразмер 2 (Т2)</t>
  </si>
  <si>
    <t>1640х512 мм</t>
  </si>
  <si>
    <t>860х512 мм</t>
  </si>
  <si>
    <t>ПВХ+пленка+интер.печать/ЦД+ПЭТ+профиль</t>
  </si>
  <si>
    <t>Ответственный - КА по РИМ. Срок поставки с учетом монтажа не должен превышать 14 дней</t>
  </si>
  <si>
    <t xml:space="preserve">1. ПВХ 10 мм, плотность не менее 0,55 г/см3.
2. Фрезеровка согласно контуру реза. Фрезеровка по контуру должна иметь гладкие шлифованные края, без махристости.
3. Накатка пленки Orajet 3640 матовая с двух сторон.
4. Интерьерная печать 1440 dpi с сохранением высокой плотности запечатки и четких контуров согласно макету.
</t>
  </si>
  <si>
    <t>Размещается в зоне Хот-дог станции, фритюра, а также согласно Инструкции по монтажу и дополнительной информации.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</si>
  <si>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</si>
  <si>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t>шт.</t>
  </si>
  <si>
    <t>Типоразмер 3 (Т3)</t>
  </si>
  <si>
    <t>Типоразмер 4 (Т4)</t>
  </si>
  <si>
    <t>2. Схема рамы</t>
  </si>
  <si>
    <t>3. Наименования для кодировки РИМ</t>
  </si>
  <si>
    <t>кв.</t>
  </si>
  <si>
    <t>В основу вкручиваются шурупы с кольцами.</t>
  </si>
  <si>
    <t>Монтаж троса к менюборду осуществляется через шуруп-кольца, вкрученные в верхний торец ПВХ. Шуруп-кольца, вкручиваются на таком расстоянии, чтобы обеспечить надежное крепление, отсутвие прогибания тросов и провисание менюборда.</t>
  </si>
  <si>
    <t xml:space="preserve">Монтируется к потолочному перекрытию/несущим конструкциям с помощью троса и комплекта крепежей.
Угол между тросами и менюбордом должен быть равен 90 градусам. 
При монтаже необходимо соблюдать правила, описанные в инструкции.
</t>
  </si>
  <si>
    <t xml:space="preserve">1. ПВХ 10 мм, плотность не менее 0,55 г/см3.
2. Фрезеровка согласно контуру реза. Фрезеровка по контуру должна иметь гладкие шлифованные края, без махристости.
3. Накатка пленки Orajet 3640 матовая с двух сторон.
4. Интерьерная печать 1440 dpi с сохранением высокой плотности запечатки и четких контуров согласно макету.
5. Профиль алюминиевый ALU-FRAME с подвесами без пружин (для верхней нижней части), порошковая окраска в цвет лицевой стороны подложки и др. цвета по требованию Заказчика
</t>
  </si>
  <si>
    <t>Вариант 1 
(ПВХ+пленка+интер.печать/ЦД+ПЭТ)</t>
  </si>
  <si>
    <t>Вариант 2
(ПВХ+пленка+интер.печать/ЦД+ПЭТ+профиль)</t>
  </si>
  <si>
    <t xml:space="preserve">Профиль алюминиевый  с подвесами без пружин монтируется по верхнему краю менюборда согласно "Схеме сборки". В профиль при необходимости дополнительно вставляются сегменты ПВХ для надежной фиксации композита в профиле с помощью саморезов.
Важно! Вставки из ПВХ должны быть максимально незаметными. </t>
  </si>
  <si>
    <t>Монтаж троса к менюборду осуществляется через подвесы в алюминиевом профиле, расположенном в верхней части менюборда. Количество подвесов располагается на таком расстоянии, чтобы обеспечить надежное крепление, отсутвие прогибания тросов и провисание менюборда.</t>
  </si>
  <si>
    <t>На основу их ПВХ накатывается пленка с печатью. Оклейка пленкой должна быть аккуратная, ровная, без пузырей, бугристости, складок и заломов. Крепление карманов согласно макету.</t>
  </si>
  <si>
    <t>Менюборды с профилем</t>
  </si>
  <si>
    <r>
      <rPr>
        <b/>
        <sz val="11"/>
        <rFont val="Times New Roman"/>
        <family val="1"/>
        <charset val="204"/>
      </rPr>
      <t>"Малые",</t>
    </r>
    <r>
      <rPr>
        <sz val="11"/>
        <rFont val="Times New Roman"/>
        <family val="1"/>
        <charset val="204"/>
      </rPr>
      <t xml:space="preserve"> размер: 460х40 мм
Ценникодержатель полочный самоклеящийся: ПЭТ прозрачный, двусторонний прозрачный скотч
</t>
    </r>
    <r>
      <rPr>
        <i/>
        <sz val="11"/>
        <rFont val="Times New Roman"/>
        <family val="1"/>
        <charset val="204"/>
      </rPr>
      <t>Пример ЦД полочного:</t>
    </r>
    <r>
      <rPr>
        <sz val="11"/>
        <rFont val="Times New Roman"/>
        <family val="1"/>
        <charset val="204"/>
      </rPr>
      <t xml:space="preserve">
https://www.europos.ru/product/tsennikoderzhatel-dbr39-prozrachnyy-dlina-1000-mm/
</t>
    </r>
  </si>
  <si>
    <t>Размер менюборда: 2100х512 мм</t>
  </si>
  <si>
    <t>Количество карманов: 27 шт.</t>
  </si>
  <si>
    <t>Размер менюборда: 1640х512 мм</t>
  </si>
  <si>
    <t>Размер менюборда: 860х512 мм</t>
  </si>
  <si>
    <t>Количество карманов: 18 шт.</t>
  </si>
  <si>
    <t>Количество карманов: 9 шт.</t>
  </si>
  <si>
    <t>Количество карманов: 2 шт.</t>
  </si>
  <si>
    <t>Количество карманов: 1 шт.</t>
  </si>
  <si>
    <r>
      <rPr>
        <b/>
        <sz val="11"/>
        <rFont val="Times New Roman"/>
        <family val="1"/>
        <charset val="204"/>
      </rPr>
      <t xml:space="preserve">"Большие", </t>
    </r>
    <r>
      <rPr>
        <sz val="11"/>
        <rFont val="Times New Roman"/>
        <family val="1"/>
        <charset val="204"/>
      </rPr>
      <t xml:space="preserve">размер: 331х427х1,5 мм (А3, вертикальный)
1. ПЭТ прозрачный 1 мм
2. Фрезеровка согласно контуру реза (вырез для удобной замены коммуникации/вкладыша).
3. Двусторонний прозрачный скотч шириной 4 мм для крепления карманов к основе (по бокам и нижней части).
4. Проставки для крепления кармана к основе - ПЭТ 1,5 мм прозрачный, ширина 4 мм. Проставки необходимы для увеличения глубины карманов.
</t>
    </r>
  </si>
  <si>
    <t>Количество вкладышей: 10 шт.</t>
  </si>
  <si>
    <t>Количество вкладышей: 5 шт.</t>
  </si>
  <si>
    <t>Размер: 60х38 мм
1. Бумага мелованная, 200г/м
2. Интерьерная/цифровая печать, односторонняя</t>
  </si>
  <si>
    <t xml:space="preserve">* трос 1 мм + металлические зажимы, кол-во троса - 4-14 пог.м. (корректировка пог.м. в зависимости от высоты потолка).
* 2-4 шуруп-кольца для монтажа троса к менюборду.
* 2-4 дюбель-гвоздя с кольцом - для крепления троса к потолочному перекрытию/несущим конструкциям.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</si>
</sst>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15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3" fillId="0" borderId="8" xfId="0" applyFont="1" applyBorder="1" applyAlignment="1">
      <alignment vertical="top" wrapText="1"/>
    </xf>
    <xf numFmtId="0" fontId="17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7" fillId="0" borderId="0" xfId="0" applyFont="1"/>
    <xf numFmtId="0" fontId="6" fillId="2" borderId="12" xfId="0" applyFont="1" applyFill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6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readingOrder="1"/>
    </xf>
    <xf numFmtId="0" fontId="0" fillId="4" borderId="8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readingOrder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7" fillId="0" borderId="0" xfId="0" applyFont="1"/>
    <xf numFmtId="0" fontId="6" fillId="2" borderId="1" xfId="0" applyFont="1" applyFill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/>
    <xf numFmtId="0" fontId="7" fillId="0" borderId="1" xfId="0" applyFont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vertical="top" wrapText="1"/>
    </xf>
    <xf numFmtId="0" fontId="11" fillId="2" borderId="5" xfId="0" applyFont="1" applyFill="1" applyBorder="1" applyAlignment="1">
      <alignment vertical="top" wrapText="1"/>
    </xf>
    <xf numFmtId="0" fontId="11" fillId="5" borderId="6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2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28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vertical="top" wrapText="1"/>
    </xf>
    <xf numFmtId="0" fontId="11" fillId="2" borderId="28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left" vertical="top" wrapText="1"/>
    </xf>
    <xf numFmtId="0" fontId="0" fillId="0" borderId="31" xfId="0" applyBorder="1"/>
    <xf numFmtId="0" fontId="0" fillId="0" borderId="32" xfId="0" applyBorder="1"/>
    <xf numFmtId="0" fontId="0" fillId="0" borderId="14" xfId="0" applyBorder="1"/>
    <xf numFmtId="0" fontId="0" fillId="0" borderId="15" xfId="0" applyBorder="1"/>
    <xf numFmtId="0" fontId="5" fillId="0" borderId="1" xfId="2" applyBorder="1" applyAlignment="1">
      <alignment horizontal="left"/>
    </xf>
    <xf numFmtId="0" fontId="5" fillId="0" borderId="6" xfId="2" applyBorder="1" applyAlignment="1">
      <alignment horizontal="left"/>
    </xf>
    <xf numFmtId="0" fontId="11" fillId="5" borderId="17" xfId="0" applyFont="1" applyFill="1" applyBorder="1" applyAlignment="1">
      <alignment horizontal="center" vertical="top" wrapText="1"/>
    </xf>
    <xf numFmtId="0" fontId="11" fillId="5" borderId="22" xfId="0" applyFont="1" applyFill="1" applyBorder="1" applyAlignment="1">
      <alignment horizontal="center" vertical="top" wrapText="1"/>
    </xf>
    <xf numFmtId="0" fontId="11" fillId="2" borderId="21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2" xfId="0" applyFont="1" applyFill="1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30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/>
    </xf>
    <xf numFmtId="0" fontId="21" fillId="0" borderId="6" xfId="2" applyFont="1" applyBorder="1" applyAlignment="1">
      <alignment horizontal="left"/>
    </xf>
    <xf numFmtId="0" fontId="10" fillId="0" borderId="3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6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2" xfId="0" applyFont="1" applyFill="1" applyBorder="1" applyAlignment="1">
      <alignment horizontal="left" vertical="top" wrapText="1"/>
    </xf>
    <xf numFmtId="0" fontId="5" fillId="0" borderId="7" xfId="2" applyBorder="1" applyAlignment="1">
      <alignment horizontal="left"/>
    </xf>
    <xf numFmtId="0" fontId="5" fillId="0" borderId="29" xfId="2" applyBorder="1" applyAlignment="1">
      <alignment horizontal="left"/>
    </xf>
    <xf numFmtId="0" fontId="11" fillId="2" borderId="19" xfId="0" applyFont="1" applyFill="1" applyBorder="1" applyAlignment="1">
      <alignment horizontal="center" vertical="top" wrapText="1"/>
    </xf>
    <xf numFmtId="0" fontId="11" fillId="2" borderId="20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16" xfId="0" applyFont="1" applyFill="1" applyBorder="1" applyAlignment="1">
      <alignment horizontal="center" vertical="top" wrapText="1"/>
    </xf>
    <xf numFmtId="0" fontId="11" fillId="2" borderId="27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28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16" xfId="0" applyFont="1" applyFill="1" applyBorder="1" applyAlignment="1">
      <alignment horizontal="left" vertical="top"/>
    </xf>
    <xf numFmtId="0" fontId="10" fillId="0" borderId="22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10" fillId="0" borderId="33" xfId="0" applyFont="1" applyBorder="1" applyAlignment="1">
      <alignment vertical="top" wrapText="1"/>
    </xf>
    <xf numFmtId="0" fontId="11" fillId="2" borderId="11" xfId="0" applyFont="1" applyFill="1" applyBorder="1" applyAlignment="1">
      <alignment vertical="top" wrapText="1"/>
    </xf>
    <xf numFmtId="0" fontId="6" fillId="4" borderId="10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6" fillId="4" borderId="16" xfId="0" applyFont="1" applyFill="1" applyBorder="1" applyAlignment="1">
      <alignment vertical="top" wrapText="1"/>
    </xf>
    <xf numFmtId="0" fontId="10" fillId="0" borderId="33" xfId="0" applyFont="1" applyBorder="1" applyAlignment="1">
      <alignment horizontal="left" vertical="top" wrapText="1"/>
    </xf>
    <xf numFmtId="0" fontId="11" fillId="5" borderId="8" xfId="0" applyFont="1" applyFill="1" applyBorder="1" applyAlignment="1">
      <alignment horizontal="center" vertical="top" wrapText="1"/>
    </xf>
    <xf numFmtId="0" fontId="6" fillId="0" borderId="24" xfId="0" applyFont="1" applyBorder="1" applyAlignment="1">
      <alignment vertical="top" wrapText="1"/>
    </xf>
    <xf numFmtId="0" fontId="6" fillId="4" borderId="10" xfId="0" applyFont="1" applyFill="1" applyBorder="1" applyAlignment="1">
      <alignment vertical="top" wrapText="1"/>
    </xf>
  </cellXfs>
  <cellStyles count="10">
    <cellStyle name="Гиперссылка" xfId="2" builtinId="8"/>
    <cellStyle name="Обычный" xfId="0" builtinId="0"/>
    <cellStyle name="Обычный 10" xfId="6" xr:uid="{B36B27F2-DA0D-450B-BC03-A02C488D5FAA}"/>
    <cellStyle name="Обычный 2" xfId="1" xr:uid="{00000000-0005-0000-0000-000002000000}"/>
    <cellStyle name="Обычный 2 2" xfId="4" xr:uid="{DD42E5F0-688D-43EE-99E1-6D47CB7DBE60}"/>
    <cellStyle name="Обычный 2 2 2" xfId="8" xr:uid="{70E2A093-9C19-441D-BD79-3B4FDCB4191C}"/>
    <cellStyle name="Обычный 2 2 4" xfId="9" xr:uid="{4DB77CC5-AAC9-427F-BB74-F4E1D07F076C}"/>
    <cellStyle name="Обычный 2 3" xfId="7" xr:uid="{ED38FCF3-AD9E-4064-8FDF-97A9A85C39ED}"/>
    <cellStyle name="Обычный 3" xfId="3" xr:uid="{00000000-0005-0000-0000-000003000000}"/>
    <cellStyle name="Обычный 3 2" xfId="5" xr:uid="{CB944AC2-D9F8-4961-B44D-2D22B2D9CF4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272241</xdr:colOff>
      <xdr:row>5</xdr:row>
      <xdr:rowOff>67234</xdr:rowOff>
    </xdr:from>
    <xdr:to>
      <xdr:col>2</xdr:col>
      <xdr:colOff>829</xdr:colOff>
      <xdr:row>5</xdr:row>
      <xdr:rowOff>1205395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0CE90FF-123D-4564-A903-FB9E3FBE80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61" r="2087" b="4128"/>
        <a:stretch/>
      </xdr:blipFill>
      <xdr:spPr>
        <a:xfrm>
          <a:off x="2805891" y="1038784"/>
          <a:ext cx="4509391" cy="1138161"/>
        </a:xfrm>
        <a:prstGeom prst="rect">
          <a:avLst/>
        </a:prstGeom>
      </xdr:spPr>
    </xdr:pic>
    <xdr:clientData/>
  </xdr:twoCellAnchor>
  <xdr:twoCellAnchor editAs="oneCell">
    <xdr:from>
      <xdr:col>1</xdr:col>
      <xdr:colOff>257736</xdr:colOff>
      <xdr:row>5</xdr:row>
      <xdr:rowOff>1368930</xdr:rowOff>
    </xdr:from>
    <xdr:to>
      <xdr:col>2</xdr:col>
      <xdr:colOff>915148</xdr:colOff>
      <xdr:row>5</xdr:row>
      <xdr:rowOff>2526655</xdr:rowOff>
    </xdr:to>
    <xdr:grpSp>
      <xdr:nvGrpSpPr>
        <xdr:cNvPr id="4" name="Группа 3">
          <a:extLst>
            <a:ext uri="{FF2B5EF4-FFF2-40B4-BE49-F238E27FC236}">
              <a16:creationId xmlns:a16="http://schemas.microsoft.com/office/drawing/2014/main" id="{19864181-3FCA-4508-A081-02F4CB347F95}"/>
            </a:ext>
          </a:extLst>
        </xdr:cNvPr>
        <xdr:cNvGrpSpPr/>
      </xdr:nvGrpSpPr>
      <xdr:grpSpPr>
        <a:xfrm>
          <a:off x="2909795" y="2302754"/>
          <a:ext cx="5588000" cy="1157725"/>
          <a:chOff x="1003051" y="2422696"/>
          <a:chExt cx="6705301" cy="1428353"/>
        </a:xfrm>
      </xdr:grpSpPr>
      <xdr:pic>
        <xdr:nvPicPr>
          <xdr:cNvPr id="5" name="Рисунок 4">
            <a:extLst>
              <a:ext uri="{FF2B5EF4-FFF2-40B4-BE49-F238E27FC236}">
                <a16:creationId xmlns:a16="http://schemas.microsoft.com/office/drawing/2014/main" id="{5E36BEBC-33FF-40E6-9C28-900F233F70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3051" y="2422696"/>
            <a:ext cx="4340305" cy="1404216"/>
          </a:xfrm>
          <a:prstGeom prst="rect">
            <a:avLst/>
          </a:prstGeom>
        </xdr:spPr>
      </xdr:pic>
      <xdr:pic>
        <xdr:nvPicPr>
          <xdr:cNvPr id="6" name="Рисунок 5">
            <a:extLst>
              <a:ext uri="{FF2B5EF4-FFF2-40B4-BE49-F238E27FC236}">
                <a16:creationId xmlns:a16="http://schemas.microsoft.com/office/drawing/2014/main" id="{E002740B-063E-4CFE-976D-A45E6A8838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343356" y="2433395"/>
            <a:ext cx="2364996" cy="141765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2</xdr:row>
      <xdr:rowOff>149226</xdr:rowOff>
    </xdr:from>
    <xdr:to>
      <xdr:col>2</xdr:col>
      <xdr:colOff>4940300</xdr:colOff>
      <xdr:row>21</xdr:row>
      <xdr:rowOff>122565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CB20809-A8FB-4E48-93DE-FA5F597DE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" y="511176"/>
          <a:ext cx="9991725" cy="3415039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1143000</xdr:colOff>
      <xdr:row>24</xdr:row>
      <xdr:rowOff>79375</xdr:rowOff>
    </xdr:from>
    <xdr:to>
      <xdr:col>2</xdr:col>
      <xdr:colOff>3884130</xdr:colOff>
      <xdr:row>64</xdr:row>
      <xdr:rowOff>51860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0B5E9D3-B7C0-41E2-9264-B573E0C3E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6250" y="4651375"/>
          <a:ext cx="7916380" cy="7592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workbookViewId="0">
      <selection activeCell="A23" sqref="A23"/>
    </sheetView>
  </sheetViews>
  <sheetFormatPr defaultColWidth="9.1796875" defaultRowHeight="14" x14ac:dyDescent="0.3"/>
  <cols>
    <col min="1" max="1" width="38" style="4" customWidth="1"/>
    <col min="2" max="2" width="66.453125" style="4" customWidth="1"/>
    <col min="3" max="3" width="6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26" t="s">
        <v>78</v>
      </c>
      <c r="E2" s="4" t="s">
        <v>32</v>
      </c>
    </row>
    <row r="3" spans="1:5" x14ac:dyDescent="0.3">
      <c r="A3" s="5" t="s">
        <v>30</v>
      </c>
      <c r="B3" s="6" t="str">
        <f>CONCATENATE(ТЗ!B4," ",ТЗ!B5)</f>
        <v>Менюборд подвесной</v>
      </c>
      <c r="E3" s="4" t="s">
        <v>28</v>
      </c>
    </row>
    <row r="4" spans="1:5" x14ac:dyDescent="0.3">
      <c r="A4" s="5" t="s">
        <v>24</v>
      </c>
      <c r="B4" s="35">
        <v>45954</v>
      </c>
    </row>
    <row r="5" spans="1:5" x14ac:dyDescent="0.3">
      <c r="A5" s="5" t="s">
        <v>25</v>
      </c>
      <c r="B5" s="6" t="s">
        <v>38</v>
      </c>
    </row>
    <row r="6" spans="1:5" x14ac:dyDescent="0.3">
      <c r="A6" s="5" t="s">
        <v>6</v>
      </c>
      <c r="B6" s="7" t="s">
        <v>48</v>
      </c>
    </row>
    <row r="7" spans="1:5" x14ac:dyDescent="0.3">
      <c r="A7" s="5" t="s">
        <v>26</v>
      </c>
      <c r="B7" s="7" t="s">
        <v>30</v>
      </c>
    </row>
    <row r="8" spans="1:5" x14ac:dyDescent="0.3">
      <c r="A8" s="5" t="s">
        <v>27</v>
      </c>
      <c r="B8" s="7" t="s">
        <v>28</v>
      </c>
    </row>
    <row r="9" spans="1:5" x14ac:dyDescent="0.3">
      <c r="A9" s="5" t="s">
        <v>29</v>
      </c>
      <c r="B9" s="7" t="s">
        <v>46</v>
      </c>
    </row>
    <row r="12" spans="1:5" s="36" customFormat="1" ht="14.5" thickBot="1" x14ac:dyDescent="0.35">
      <c r="A12" s="27" t="s">
        <v>13</v>
      </c>
      <c r="B12" s="22"/>
      <c r="C12" s="28" t="s">
        <v>55</v>
      </c>
    </row>
    <row r="13" spans="1:5" s="36" customFormat="1" x14ac:dyDescent="0.3">
      <c r="A13" s="29"/>
      <c r="B13" s="30"/>
      <c r="C13" s="28" t="s">
        <v>56</v>
      </c>
    </row>
    <row r="14" spans="1:5" s="36" customFormat="1" x14ac:dyDescent="0.3">
      <c r="A14" s="31"/>
      <c r="B14" s="32"/>
      <c r="C14" s="28" t="s">
        <v>57</v>
      </c>
    </row>
    <row r="15" spans="1:5" s="36" customFormat="1" x14ac:dyDescent="0.3">
      <c r="A15" s="33"/>
      <c r="B15" s="34"/>
      <c r="C15" s="32"/>
    </row>
    <row r="16" spans="1:5" s="36" customFormat="1" x14ac:dyDescent="0.3">
      <c r="A16" s="33"/>
      <c r="B16" s="34"/>
      <c r="C16" s="28" t="s">
        <v>58</v>
      </c>
    </row>
    <row r="17" spans="1:3" s="36" customFormat="1" x14ac:dyDescent="0.3">
      <c r="A17" s="33"/>
      <c r="B17" s="34"/>
      <c r="C17" s="32"/>
    </row>
    <row r="18" spans="1:3" s="36" customFormat="1" ht="14.5" thickBot="1" x14ac:dyDescent="0.35">
      <c r="A18" s="27" t="s">
        <v>14</v>
      </c>
      <c r="B18" s="22"/>
      <c r="C18" s="28" t="s">
        <v>49</v>
      </c>
    </row>
    <row r="19" spans="1:3" s="36" customFormat="1" x14ac:dyDescent="0.3">
      <c r="A19" s="31"/>
      <c r="B19" s="34"/>
      <c r="C19" s="28" t="s">
        <v>50</v>
      </c>
    </row>
    <row r="20" spans="1:3" s="36" customFormat="1" x14ac:dyDescent="0.3">
      <c r="A20" s="33"/>
      <c r="B20" s="34"/>
      <c r="C20" s="32"/>
    </row>
    <row r="21" spans="1:3" s="36" customFormat="1" x14ac:dyDescent="0.3">
      <c r="A21" s="33"/>
      <c r="B21" s="34"/>
      <c r="C21" s="28" t="s">
        <v>51</v>
      </c>
    </row>
    <row r="22" spans="1:3" s="36" customFormat="1" x14ac:dyDescent="0.3">
      <c r="A22" s="33"/>
      <c r="B22" s="34"/>
      <c r="C22" s="32"/>
    </row>
    <row r="23" spans="1:3" s="36" customFormat="1" ht="14.5" thickBot="1" x14ac:dyDescent="0.35">
      <c r="A23" s="27" t="s">
        <v>14</v>
      </c>
      <c r="B23" s="22"/>
      <c r="C23" s="28" t="s">
        <v>52</v>
      </c>
    </row>
    <row r="24" spans="1:3" s="36" customFormat="1" x14ac:dyDescent="0.3">
      <c r="A24" s="33"/>
      <c r="B24" s="34"/>
      <c r="C24" s="28" t="s">
        <v>53</v>
      </c>
    </row>
    <row r="25" spans="1:3" s="36" customFormat="1" x14ac:dyDescent="0.3">
      <c r="A25" s="33"/>
      <c r="B25" s="34"/>
      <c r="C25" s="32"/>
    </row>
    <row r="26" spans="1:3" s="36" customFormat="1" x14ac:dyDescent="0.3">
      <c r="A26" s="33"/>
      <c r="B26" s="34"/>
      <c r="C26" s="28" t="s">
        <v>54</v>
      </c>
    </row>
    <row r="27" spans="1:3" s="36" customFormat="1" x14ac:dyDescent="0.3">
      <c r="A27" s="33"/>
      <c r="B27" s="34"/>
      <c r="C27" s="32"/>
    </row>
    <row r="28" spans="1:3" s="36" customFormat="1" x14ac:dyDescent="0.3">
      <c r="A28" s="36" t="s">
        <v>14</v>
      </c>
      <c r="C28" s="36" t="s">
        <v>42</v>
      </c>
    </row>
    <row r="29" spans="1:3" s="36" customFormat="1" ht="14.5" thickBot="1" x14ac:dyDescent="0.35">
      <c r="A29" s="21"/>
      <c r="B29" s="22"/>
      <c r="C29" s="28" t="s">
        <v>43</v>
      </c>
    </row>
    <row r="30" spans="1:3" s="36" customFormat="1" x14ac:dyDescent="0.3">
      <c r="A30" s="23"/>
      <c r="B30" s="34"/>
      <c r="C30" s="28"/>
    </row>
    <row r="31" spans="1:3" s="36" customFormat="1" x14ac:dyDescent="0.3">
      <c r="A31" s="24"/>
      <c r="B31" s="34"/>
      <c r="C31" s="28" t="s">
        <v>44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1"/>
  <sheetViews>
    <sheetView tabSelected="1" topLeftCell="A31" zoomScale="85" zoomScaleNormal="85" workbookViewId="0">
      <selection activeCell="D35" sqref="D35"/>
    </sheetView>
  </sheetViews>
  <sheetFormatPr defaultColWidth="9.1796875" defaultRowHeight="14" x14ac:dyDescent="0.35"/>
  <cols>
    <col min="1" max="1" width="38" style="38" customWidth="1"/>
    <col min="2" max="3" width="70.54296875" style="38" customWidth="1"/>
    <col min="4" max="7" width="13.54296875" style="38" customWidth="1"/>
    <col min="8" max="8" width="15.7265625" style="38" customWidth="1"/>
    <col min="9" max="16384" width="9.1796875" style="38"/>
  </cols>
  <sheetData>
    <row r="1" spans="1:3" x14ac:dyDescent="0.35">
      <c r="A1" s="20" t="s">
        <v>33</v>
      </c>
      <c r="B1" s="8"/>
      <c r="C1" s="8"/>
    </row>
    <row r="2" spans="1:3" x14ac:dyDescent="0.35">
      <c r="A2" s="15" t="str">
        <f>Шифр!B2</f>
        <v>ТЗ-588/25</v>
      </c>
      <c r="B2" s="8"/>
      <c r="C2" s="8"/>
    </row>
    <row r="3" spans="1:3" ht="14.5" thickBot="1" x14ac:dyDescent="0.4">
      <c r="A3" s="8"/>
      <c r="B3" s="8"/>
      <c r="C3" s="8"/>
    </row>
    <row r="4" spans="1:3" ht="15.75" customHeight="1" x14ac:dyDescent="0.35">
      <c r="A4" s="77" t="s">
        <v>7</v>
      </c>
      <c r="B4" s="104" t="s">
        <v>59</v>
      </c>
      <c r="C4" s="105"/>
    </row>
    <row r="5" spans="1:3" ht="15.75" customHeight="1" x14ac:dyDescent="0.35">
      <c r="A5" s="78" t="s">
        <v>8</v>
      </c>
      <c r="B5" s="102" t="s">
        <v>60</v>
      </c>
      <c r="C5" s="103"/>
    </row>
    <row r="6" spans="1:3" ht="212.25" customHeight="1" x14ac:dyDescent="0.35">
      <c r="A6" s="78" t="s">
        <v>0</v>
      </c>
      <c r="B6" s="122"/>
      <c r="C6" s="123"/>
    </row>
    <row r="7" spans="1:3" x14ac:dyDescent="0.35">
      <c r="A7" s="79" t="s">
        <v>79</v>
      </c>
      <c r="B7" s="97" t="s">
        <v>61</v>
      </c>
      <c r="C7" s="98"/>
    </row>
    <row r="8" spans="1:3" x14ac:dyDescent="0.35">
      <c r="A8" s="79" t="s">
        <v>80</v>
      </c>
      <c r="B8" s="97" t="s">
        <v>81</v>
      </c>
      <c r="C8" s="98"/>
    </row>
    <row r="9" spans="1:3" x14ac:dyDescent="0.35">
      <c r="A9" s="79" t="s">
        <v>89</v>
      </c>
      <c r="B9" s="97" t="s">
        <v>82</v>
      </c>
      <c r="C9" s="98"/>
    </row>
    <row r="10" spans="1:3" x14ac:dyDescent="0.35">
      <c r="A10" s="79" t="s">
        <v>90</v>
      </c>
      <c r="B10" s="97" t="s">
        <v>41</v>
      </c>
      <c r="C10" s="98"/>
    </row>
    <row r="11" spans="1:3" s="50" customFormat="1" x14ac:dyDescent="0.35">
      <c r="A11" s="80" t="s">
        <v>36</v>
      </c>
      <c r="B11" s="97" t="s">
        <v>62</v>
      </c>
      <c r="C11" s="98"/>
    </row>
    <row r="12" spans="1:3" x14ac:dyDescent="0.35">
      <c r="A12" s="80"/>
      <c r="B12" s="97" t="s">
        <v>83</v>
      </c>
      <c r="C12" s="98"/>
    </row>
    <row r="13" spans="1:3" ht="75" customHeight="1" x14ac:dyDescent="0.35">
      <c r="A13" s="78" t="s">
        <v>76</v>
      </c>
      <c r="B13" s="114" t="s">
        <v>77</v>
      </c>
      <c r="C13" s="115"/>
    </row>
    <row r="14" spans="1:3" x14ac:dyDescent="0.35">
      <c r="A14" s="134" t="s">
        <v>1</v>
      </c>
      <c r="B14" s="55" t="s">
        <v>88</v>
      </c>
      <c r="C14" s="81"/>
    </row>
    <row r="15" spans="1:3" x14ac:dyDescent="0.35">
      <c r="A15" s="134"/>
      <c r="B15" s="55" t="s">
        <v>93</v>
      </c>
      <c r="C15" s="81"/>
    </row>
    <row r="16" spans="1:3" ht="14.5" thickBot="1" x14ac:dyDescent="0.4">
      <c r="A16" s="82" t="s">
        <v>18</v>
      </c>
      <c r="B16" s="125" t="s">
        <v>17</v>
      </c>
      <c r="C16" s="126"/>
    </row>
    <row r="17" spans="1:3" s="56" customFormat="1" ht="15" customHeight="1" thickBot="1" x14ac:dyDescent="0.4"/>
    <row r="18" spans="1:3" x14ac:dyDescent="0.35">
      <c r="A18" s="65"/>
      <c r="B18" s="120" t="s">
        <v>63</v>
      </c>
      <c r="C18" s="121"/>
    </row>
    <row r="19" spans="1:3" ht="28" x14ac:dyDescent="0.35">
      <c r="A19" s="66"/>
      <c r="B19" s="64" t="s">
        <v>98</v>
      </c>
      <c r="C19" s="67" t="s">
        <v>99</v>
      </c>
    </row>
    <row r="20" spans="1:3" ht="140" x14ac:dyDescent="0.35">
      <c r="A20" s="68" t="s">
        <v>64</v>
      </c>
      <c r="B20" s="55" t="s">
        <v>85</v>
      </c>
      <c r="C20" s="69" t="s">
        <v>97</v>
      </c>
    </row>
    <row r="21" spans="1:3" x14ac:dyDescent="0.35">
      <c r="A21" s="142"/>
      <c r="B21" s="112" t="s">
        <v>66</v>
      </c>
      <c r="C21" s="113"/>
    </row>
    <row r="22" spans="1:3" ht="62" customHeight="1" x14ac:dyDescent="0.35">
      <c r="A22" s="143" t="s">
        <v>65</v>
      </c>
      <c r="B22" s="140" t="s">
        <v>104</v>
      </c>
      <c r="C22" s="139"/>
    </row>
    <row r="23" spans="1:3" ht="17" customHeight="1" x14ac:dyDescent="0.35">
      <c r="A23" s="144"/>
      <c r="B23" s="141" t="s">
        <v>105</v>
      </c>
      <c r="C23" s="69" t="s">
        <v>106</v>
      </c>
    </row>
    <row r="24" spans="1:3" ht="17" customHeight="1" x14ac:dyDescent="0.35">
      <c r="A24" s="144"/>
      <c r="B24" s="141" t="s">
        <v>107</v>
      </c>
      <c r="C24" s="69" t="s">
        <v>109</v>
      </c>
    </row>
    <row r="25" spans="1:3" ht="17" customHeight="1" x14ac:dyDescent="0.35">
      <c r="A25" s="144"/>
      <c r="B25" s="141" t="s">
        <v>108</v>
      </c>
      <c r="C25" s="69" t="s">
        <v>110</v>
      </c>
    </row>
    <row r="26" spans="1:3" ht="80.5" customHeight="1" x14ac:dyDescent="0.35">
      <c r="A26" s="144"/>
      <c r="B26" s="140" t="s">
        <v>113</v>
      </c>
      <c r="C26" s="139"/>
    </row>
    <row r="27" spans="1:3" ht="17" customHeight="1" x14ac:dyDescent="0.35">
      <c r="A27" s="145"/>
      <c r="B27" s="141" t="s">
        <v>105</v>
      </c>
      <c r="C27" s="69" t="s">
        <v>111</v>
      </c>
    </row>
    <row r="28" spans="1:3" ht="17" customHeight="1" x14ac:dyDescent="0.35">
      <c r="A28" s="145"/>
      <c r="B28" s="141" t="s">
        <v>107</v>
      </c>
      <c r="C28" s="69" t="s">
        <v>111</v>
      </c>
    </row>
    <row r="29" spans="1:3" ht="17" customHeight="1" x14ac:dyDescent="0.35">
      <c r="A29" s="146"/>
      <c r="B29" s="141" t="s">
        <v>108</v>
      </c>
      <c r="C29" s="69" t="s">
        <v>112</v>
      </c>
    </row>
    <row r="30" spans="1:3" x14ac:dyDescent="0.35">
      <c r="A30" s="148" t="s">
        <v>67</v>
      </c>
      <c r="B30" s="90"/>
      <c r="C30" s="91"/>
    </row>
    <row r="31" spans="1:3" ht="50" customHeight="1" x14ac:dyDescent="0.35">
      <c r="A31" s="150" t="s">
        <v>68</v>
      </c>
      <c r="B31" s="147" t="s">
        <v>116</v>
      </c>
      <c r="C31" s="124"/>
    </row>
    <row r="32" spans="1:3" ht="17" customHeight="1" x14ac:dyDescent="0.35">
      <c r="A32" s="145"/>
      <c r="B32" s="141" t="s">
        <v>105</v>
      </c>
      <c r="C32" s="69" t="s">
        <v>114</v>
      </c>
    </row>
    <row r="33" spans="1:3" ht="17" customHeight="1" x14ac:dyDescent="0.35">
      <c r="A33" s="145"/>
      <c r="B33" s="141" t="s">
        <v>107</v>
      </c>
      <c r="C33" s="69" t="s">
        <v>114</v>
      </c>
    </row>
    <row r="34" spans="1:3" ht="17" customHeight="1" x14ac:dyDescent="0.35">
      <c r="A34" s="146"/>
      <c r="B34" s="141" t="s">
        <v>108</v>
      </c>
      <c r="C34" s="69" t="s">
        <v>115</v>
      </c>
    </row>
    <row r="35" spans="1:3" ht="60" customHeight="1" x14ac:dyDescent="0.35">
      <c r="A35" s="149" t="s">
        <v>71</v>
      </c>
      <c r="B35" s="135" t="s">
        <v>117</v>
      </c>
      <c r="C35" s="136"/>
    </row>
    <row r="36" spans="1:3" x14ac:dyDescent="0.35">
      <c r="A36" s="92" t="s">
        <v>69</v>
      </c>
      <c r="B36" s="93"/>
      <c r="C36" s="94"/>
    </row>
    <row r="37" spans="1:3" ht="28" x14ac:dyDescent="0.35">
      <c r="A37" s="99" t="s">
        <v>70</v>
      </c>
      <c r="B37" s="64" t="s">
        <v>98</v>
      </c>
      <c r="C37" s="67" t="s">
        <v>99</v>
      </c>
    </row>
    <row r="38" spans="1:3" ht="40.5" customHeight="1" x14ac:dyDescent="0.35">
      <c r="A38" s="100"/>
      <c r="B38" s="116" t="s">
        <v>102</v>
      </c>
      <c r="C38" s="117"/>
    </row>
    <row r="39" spans="1:3" ht="81.5" customHeight="1" x14ac:dyDescent="0.35">
      <c r="A39" s="101"/>
      <c r="B39" s="54" t="s">
        <v>94</v>
      </c>
      <c r="C39" s="71" t="s">
        <v>100</v>
      </c>
    </row>
    <row r="40" spans="1:3" x14ac:dyDescent="0.35">
      <c r="A40" s="127" t="s">
        <v>34</v>
      </c>
      <c r="B40" s="132"/>
      <c r="C40" s="133"/>
    </row>
    <row r="41" spans="1:3" ht="28" x14ac:dyDescent="0.35">
      <c r="A41" s="99" t="s">
        <v>45</v>
      </c>
      <c r="B41" s="64" t="s">
        <v>98</v>
      </c>
      <c r="C41" s="67" t="s">
        <v>99</v>
      </c>
    </row>
    <row r="42" spans="1:3" ht="54.75" customHeight="1" x14ac:dyDescent="0.35">
      <c r="A42" s="101"/>
      <c r="B42" s="95" t="s">
        <v>96</v>
      </c>
      <c r="C42" s="96"/>
    </row>
    <row r="43" spans="1:3" ht="85.5" customHeight="1" x14ac:dyDescent="0.35">
      <c r="A43" s="72"/>
      <c r="B43" s="63" t="s">
        <v>95</v>
      </c>
      <c r="C43" s="73" t="s">
        <v>101</v>
      </c>
    </row>
    <row r="44" spans="1:3" x14ac:dyDescent="0.35">
      <c r="A44" s="127" t="s">
        <v>72</v>
      </c>
      <c r="B44" s="128"/>
      <c r="C44" s="129"/>
    </row>
    <row r="45" spans="1:3" ht="27" customHeight="1" x14ac:dyDescent="0.35">
      <c r="A45" s="70" t="s">
        <v>73</v>
      </c>
      <c r="B45" s="114" t="s">
        <v>86</v>
      </c>
      <c r="C45" s="115"/>
    </row>
    <row r="46" spans="1:3" x14ac:dyDescent="0.35">
      <c r="A46" s="127" t="s">
        <v>74</v>
      </c>
      <c r="B46" s="132"/>
      <c r="C46" s="133"/>
    </row>
    <row r="47" spans="1:3" ht="20.149999999999999" customHeight="1" thickBot="1" x14ac:dyDescent="0.4">
      <c r="A47" s="74" t="s">
        <v>35</v>
      </c>
      <c r="B47" s="125" t="s">
        <v>37</v>
      </c>
      <c r="C47" s="126"/>
    </row>
    <row r="50" spans="1:3" ht="14.5" thickBot="1" x14ac:dyDescent="0.4"/>
    <row r="51" spans="1:3" ht="30" x14ac:dyDescent="0.35">
      <c r="A51" s="75" t="s">
        <v>19</v>
      </c>
      <c r="B51" s="110" t="s">
        <v>22</v>
      </c>
      <c r="C51" s="111"/>
    </row>
    <row r="52" spans="1:3" ht="23.25" customHeight="1" x14ac:dyDescent="0.35">
      <c r="A52" s="76" t="s">
        <v>20</v>
      </c>
      <c r="B52" s="106" t="s">
        <v>23</v>
      </c>
      <c r="C52" s="107"/>
    </row>
    <row r="53" spans="1:3" ht="15" customHeight="1" x14ac:dyDescent="0.35">
      <c r="A53" s="76" t="s">
        <v>39</v>
      </c>
      <c r="B53" s="106" t="s">
        <v>84</v>
      </c>
      <c r="C53" s="107"/>
    </row>
    <row r="54" spans="1:3" ht="15" customHeight="1" x14ac:dyDescent="0.35">
      <c r="A54" s="76" t="s">
        <v>87</v>
      </c>
      <c r="B54" s="106"/>
      <c r="C54" s="107"/>
    </row>
    <row r="55" spans="1:3" ht="15" customHeight="1" x14ac:dyDescent="0.35">
      <c r="A55" s="76" t="s">
        <v>40</v>
      </c>
      <c r="B55" s="106"/>
      <c r="C55" s="107"/>
    </row>
    <row r="56" spans="1:3" ht="15.75" customHeight="1" x14ac:dyDescent="0.3">
      <c r="A56" s="130" t="s">
        <v>21</v>
      </c>
      <c r="B56" s="108" t="s">
        <v>75</v>
      </c>
      <c r="C56" s="109"/>
    </row>
    <row r="57" spans="1:3" ht="15.75" customHeight="1" x14ac:dyDescent="0.35">
      <c r="A57" s="130"/>
      <c r="B57" s="88" t="s">
        <v>91</v>
      </c>
      <c r="C57" s="89"/>
    </row>
    <row r="58" spans="1:3" ht="15.75" customHeight="1" thickBot="1" x14ac:dyDescent="0.4">
      <c r="A58" s="131"/>
      <c r="B58" s="118" t="s">
        <v>92</v>
      </c>
      <c r="C58" s="119"/>
    </row>
    <row r="59" spans="1:3" x14ac:dyDescent="0.35">
      <c r="A59" s="8"/>
      <c r="B59" s="3"/>
      <c r="C59" s="3"/>
    </row>
    <row r="60" spans="1:3" x14ac:dyDescent="0.35">
      <c r="B60" s="8"/>
      <c r="C60" s="8"/>
    </row>
    <row r="61" spans="1:3" ht="27" customHeight="1" x14ac:dyDescent="0.35"/>
  </sheetData>
  <mergeCells count="37">
    <mergeCell ref="B58:C58"/>
    <mergeCell ref="B18:C18"/>
    <mergeCell ref="B6:C6"/>
    <mergeCell ref="B22:C22"/>
    <mergeCell ref="B31:C31"/>
    <mergeCell ref="B16:C16"/>
    <mergeCell ref="B45:C45"/>
    <mergeCell ref="A44:C44"/>
    <mergeCell ref="A56:A58"/>
    <mergeCell ref="A40:C40"/>
    <mergeCell ref="A46:C46"/>
    <mergeCell ref="B47:C47"/>
    <mergeCell ref="A14:A15"/>
    <mergeCell ref="A22:A26"/>
    <mergeCell ref="B35:C35"/>
    <mergeCell ref="B5:C5"/>
    <mergeCell ref="B4:C4"/>
    <mergeCell ref="B53:C55"/>
    <mergeCell ref="B56:C56"/>
    <mergeCell ref="B51:C51"/>
    <mergeCell ref="B52:C52"/>
    <mergeCell ref="B21:C21"/>
    <mergeCell ref="B13:C13"/>
    <mergeCell ref="B38:C38"/>
    <mergeCell ref="B26:C26"/>
    <mergeCell ref="B57:C57"/>
    <mergeCell ref="A30:C30"/>
    <mergeCell ref="A36:C36"/>
    <mergeCell ref="B42:C42"/>
    <mergeCell ref="B7:C7"/>
    <mergeCell ref="B8:C8"/>
    <mergeCell ref="B9:C9"/>
    <mergeCell ref="B10:C10"/>
    <mergeCell ref="B11:C11"/>
    <mergeCell ref="B12:C12"/>
    <mergeCell ref="A37:A39"/>
    <mergeCell ref="A41:A42"/>
  </mergeCells>
  <phoneticPr fontId="22" type="noConversion"/>
  <hyperlinks>
    <hyperlink ref="B56:C56" location="'Схема сборки'!A1" display="1. Схема сборки" xr:uid="{00000000-0004-0000-0100-000000000000}"/>
    <hyperlink ref="B58" location="'Для кодировки'!A1" display="2. Наименования для кодировки РИМ" xr:uid="{22000CF7-E627-43EB-B17D-013610D73F1B}"/>
    <hyperlink ref="B57:C57" location="'Схема рамы'!A1" display="2. Схема рамы" xr:uid="{EF505034-8CD4-4F27-9A24-260F475FA31A}"/>
    <hyperlink ref="B58:C58" location="'Для кодировки'!A1" display="3. Наименования для кодировки РИМ" xr:uid="{C7F96218-12CA-4C57-90CF-3368E2F670DE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3C537-55F1-4ADE-BF9A-C2BEE75A637A}">
  <dimension ref="B1:C66"/>
  <sheetViews>
    <sheetView topLeftCell="A16" zoomScale="40" zoomScaleNormal="40" workbookViewId="0">
      <selection activeCell="I40" sqref="I40"/>
    </sheetView>
  </sheetViews>
  <sheetFormatPr defaultRowHeight="14.5" x14ac:dyDescent="0.35"/>
  <cols>
    <col min="2" max="3" width="74.1796875" customWidth="1"/>
  </cols>
  <sheetData>
    <row r="1" spans="2:3" x14ac:dyDescent="0.35">
      <c r="B1" s="42" t="s">
        <v>15</v>
      </c>
      <c r="C1" s="43" t="s">
        <v>16</v>
      </c>
    </row>
    <row r="2" spans="2:3" x14ac:dyDescent="0.35">
      <c r="B2" s="44">
        <v>1</v>
      </c>
      <c r="C2" s="45" t="str">
        <f>Шифр!B2</f>
        <v>ТЗ-588/25</v>
      </c>
    </row>
    <row r="3" spans="2:3" x14ac:dyDescent="0.35">
      <c r="B3" s="46"/>
      <c r="C3" s="47"/>
    </row>
    <row r="4" spans="2:3" x14ac:dyDescent="0.35">
      <c r="B4" s="46"/>
      <c r="C4" s="47"/>
    </row>
    <row r="5" spans="2:3" x14ac:dyDescent="0.35">
      <c r="B5" s="46"/>
      <c r="C5" s="47"/>
    </row>
    <row r="6" spans="2:3" x14ac:dyDescent="0.35">
      <c r="B6" s="46"/>
      <c r="C6" s="47"/>
    </row>
    <row r="7" spans="2:3" x14ac:dyDescent="0.35">
      <c r="B7" s="46"/>
      <c r="C7" s="47"/>
    </row>
    <row r="8" spans="2:3" x14ac:dyDescent="0.35">
      <c r="B8" s="46"/>
      <c r="C8" s="47"/>
    </row>
    <row r="9" spans="2:3" x14ac:dyDescent="0.35">
      <c r="B9" s="46"/>
      <c r="C9" s="47"/>
    </row>
    <row r="10" spans="2:3" x14ac:dyDescent="0.35">
      <c r="B10" s="46"/>
      <c r="C10" s="47"/>
    </row>
    <row r="11" spans="2:3" x14ac:dyDescent="0.35">
      <c r="B11" s="46"/>
      <c r="C11" s="47"/>
    </row>
    <row r="12" spans="2:3" x14ac:dyDescent="0.35">
      <c r="B12" s="46"/>
      <c r="C12" s="47"/>
    </row>
    <row r="13" spans="2:3" x14ac:dyDescent="0.35">
      <c r="B13" s="46"/>
      <c r="C13" s="47"/>
    </row>
    <row r="14" spans="2:3" x14ac:dyDescent="0.35">
      <c r="B14" s="46"/>
      <c r="C14" s="47"/>
    </row>
    <row r="15" spans="2:3" x14ac:dyDescent="0.35">
      <c r="B15" s="46"/>
      <c r="C15" s="47"/>
    </row>
    <row r="16" spans="2:3" x14ac:dyDescent="0.35">
      <c r="B16" s="46"/>
      <c r="C16" s="47"/>
    </row>
    <row r="17" spans="2:3" x14ac:dyDescent="0.35">
      <c r="B17" s="46"/>
      <c r="C17" s="47"/>
    </row>
    <row r="18" spans="2:3" x14ac:dyDescent="0.35">
      <c r="B18" s="46"/>
      <c r="C18" s="47"/>
    </row>
    <row r="19" spans="2:3" x14ac:dyDescent="0.35">
      <c r="B19" s="46"/>
      <c r="C19" s="47"/>
    </row>
    <row r="20" spans="2:3" x14ac:dyDescent="0.35">
      <c r="B20" s="46"/>
      <c r="C20" s="47"/>
    </row>
    <row r="21" spans="2:3" x14ac:dyDescent="0.35">
      <c r="B21" s="46"/>
      <c r="C21" s="47"/>
    </row>
    <row r="22" spans="2:3" x14ac:dyDescent="0.35">
      <c r="B22" s="46"/>
      <c r="C22" s="47"/>
    </row>
    <row r="23" spans="2:3" ht="15" thickBot="1" x14ac:dyDescent="0.4">
      <c r="B23" s="48"/>
      <c r="C23" s="49"/>
    </row>
    <row r="24" spans="2:3" x14ac:dyDescent="0.35">
      <c r="B24" s="84" t="s">
        <v>103</v>
      </c>
      <c r="C24" s="85"/>
    </row>
    <row r="25" spans="2:3" x14ac:dyDescent="0.35">
      <c r="B25" s="46"/>
      <c r="C25" s="47"/>
    </row>
    <row r="26" spans="2:3" x14ac:dyDescent="0.35">
      <c r="B26" s="46"/>
      <c r="C26" s="47"/>
    </row>
    <row r="27" spans="2:3" x14ac:dyDescent="0.35">
      <c r="B27" s="46"/>
      <c r="C27" s="47"/>
    </row>
    <row r="28" spans="2:3" x14ac:dyDescent="0.35">
      <c r="B28" s="46"/>
      <c r="C28" s="47"/>
    </row>
    <row r="29" spans="2:3" x14ac:dyDescent="0.35">
      <c r="B29" s="46"/>
      <c r="C29" s="47"/>
    </row>
    <row r="30" spans="2:3" x14ac:dyDescent="0.35">
      <c r="B30" s="46"/>
      <c r="C30" s="47"/>
    </row>
    <row r="31" spans="2:3" x14ac:dyDescent="0.35">
      <c r="B31" s="46"/>
      <c r="C31" s="47"/>
    </row>
    <row r="32" spans="2:3" x14ac:dyDescent="0.35">
      <c r="B32" s="46"/>
      <c r="C32" s="47"/>
    </row>
    <row r="33" spans="2:3" x14ac:dyDescent="0.35">
      <c r="B33" s="46"/>
      <c r="C33" s="47"/>
    </row>
    <row r="34" spans="2:3" x14ac:dyDescent="0.35">
      <c r="B34" s="46"/>
      <c r="C34" s="47"/>
    </row>
    <row r="35" spans="2:3" x14ac:dyDescent="0.35">
      <c r="B35" s="46"/>
      <c r="C35" s="47"/>
    </row>
    <row r="36" spans="2:3" x14ac:dyDescent="0.35">
      <c r="B36" s="46"/>
      <c r="C36" s="47"/>
    </row>
    <row r="37" spans="2:3" x14ac:dyDescent="0.35">
      <c r="B37" s="46"/>
      <c r="C37" s="47"/>
    </row>
    <row r="38" spans="2:3" x14ac:dyDescent="0.35">
      <c r="B38" s="46"/>
      <c r="C38" s="47"/>
    </row>
    <row r="39" spans="2:3" x14ac:dyDescent="0.35">
      <c r="B39" s="46"/>
      <c r="C39" s="47"/>
    </row>
    <row r="40" spans="2:3" x14ac:dyDescent="0.35">
      <c r="B40" s="46"/>
      <c r="C40" s="47"/>
    </row>
    <row r="41" spans="2:3" x14ac:dyDescent="0.35">
      <c r="B41" s="46"/>
      <c r="C41" s="47"/>
    </row>
    <row r="42" spans="2:3" x14ac:dyDescent="0.35">
      <c r="B42" s="46"/>
      <c r="C42" s="47"/>
    </row>
    <row r="43" spans="2:3" x14ac:dyDescent="0.35">
      <c r="B43" s="46"/>
      <c r="C43" s="47"/>
    </row>
    <row r="44" spans="2:3" x14ac:dyDescent="0.35">
      <c r="B44" s="46"/>
      <c r="C44" s="47"/>
    </row>
    <row r="45" spans="2:3" x14ac:dyDescent="0.35">
      <c r="B45" s="46"/>
      <c r="C45" s="47"/>
    </row>
    <row r="46" spans="2:3" x14ac:dyDescent="0.35">
      <c r="B46" s="46"/>
      <c r="C46" s="47"/>
    </row>
    <row r="47" spans="2:3" x14ac:dyDescent="0.35">
      <c r="B47" s="46"/>
      <c r="C47" s="47"/>
    </row>
    <row r="48" spans="2:3" x14ac:dyDescent="0.35">
      <c r="B48" s="46"/>
      <c r="C48" s="47"/>
    </row>
    <row r="49" spans="2:3" x14ac:dyDescent="0.35">
      <c r="B49" s="46"/>
      <c r="C49" s="47"/>
    </row>
    <row r="50" spans="2:3" x14ac:dyDescent="0.35">
      <c r="B50" s="46"/>
      <c r="C50" s="47"/>
    </row>
    <row r="51" spans="2:3" x14ac:dyDescent="0.35">
      <c r="B51" s="46"/>
      <c r="C51" s="47"/>
    </row>
    <row r="52" spans="2:3" x14ac:dyDescent="0.35">
      <c r="B52" s="46"/>
      <c r="C52" s="47"/>
    </row>
    <row r="53" spans="2:3" x14ac:dyDescent="0.35">
      <c r="B53" s="46"/>
      <c r="C53" s="47"/>
    </row>
    <row r="54" spans="2:3" x14ac:dyDescent="0.35">
      <c r="B54" s="46"/>
      <c r="C54" s="47"/>
    </row>
    <row r="55" spans="2:3" x14ac:dyDescent="0.35">
      <c r="B55" s="46"/>
      <c r="C55" s="47"/>
    </row>
    <row r="56" spans="2:3" x14ac:dyDescent="0.35">
      <c r="B56" s="46"/>
      <c r="C56" s="47"/>
    </row>
    <row r="57" spans="2:3" x14ac:dyDescent="0.35">
      <c r="B57" s="46"/>
      <c r="C57" s="47"/>
    </row>
    <row r="58" spans="2:3" x14ac:dyDescent="0.35">
      <c r="B58" s="46"/>
      <c r="C58" s="47"/>
    </row>
    <row r="59" spans="2:3" x14ac:dyDescent="0.35">
      <c r="B59" s="46"/>
      <c r="C59" s="47"/>
    </row>
    <row r="60" spans="2:3" x14ac:dyDescent="0.35">
      <c r="B60" s="46"/>
      <c r="C60" s="47"/>
    </row>
    <row r="61" spans="2:3" x14ac:dyDescent="0.35">
      <c r="B61" s="46"/>
      <c r="C61" s="47"/>
    </row>
    <row r="62" spans="2:3" x14ac:dyDescent="0.35">
      <c r="B62" s="46"/>
      <c r="C62" s="47"/>
    </row>
    <row r="63" spans="2:3" x14ac:dyDescent="0.35">
      <c r="B63" s="46"/>
      <c r="C63" s="47"/>
    </row>
    <row r="64" spans="2:3" x14ac:dyDescent="0.35">
      <c r="B64" s="46"/>
      <c r="C64" s="47"/>
    </row>
    <row r="65" spans="2:3" x14ac:dyDescent="0.35">
      <c r="B65" s="46"/>
      <c r="C65" s="47"/>
    </row>
    <row r="66" spans="2:3" ht="15" thickBot="1" x14ac:dyDescent="0.4">
      <c r="B66" s="86"/>
      <c r="C66" s="8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U30"/>
  <sheetViews>
    <sheetView zoomScale="120" zoomScaleNormal="120" workbookViewId="0">
      <selection activeCell="B15" sqref="B15"/>
    </sheetView>
  </sheetViews>
  <sheetFormatPr defaultColWidth="9.1796875" defaultRowHeight="14" x14ac:dyDescent="0.3"/>
  <cols>
    <col min="1" max="1" width="12.54296875" style="41" customWidth="1"/>
    <col min="2" max="2" width="82.81640625" style="41" customWidth="1"/>
    <col min="3" max="3" width="46.54296875" style="17" customWidth="1"/>
    <col min="4" max="16384" width="9.1796875" style="41"/>
  </cols>
  <sheetData>
    <row r="2" spans="1:3" x14ac:dyDescent="0.3">
      <c r="B2" s="9" t="s">
        <v>15</v>
      </c>
      <c r="C2" s="9" t="s">
        <v>16</v>
      </c>
    </row>
    <row r="3" spans="1:3" x14ac:dyDescent="0.3">
      <c r="B3" s="10">
        <v>3</v>
      </c>
      <c r="C3" s="1" t="str">
        <f>Шифр!B2</f>
        <v>ТЗ-588/25</v>
      </c>
    </row>
    <row r="4" spans="1:3" x14ac:dyDescent="0.3">
      <c r="C4" s="12"/>
    </row>
    <row r="5" spans="1:3" x14ac:dyDescent="0.3">
      <c r="A5" s="11" t="s">
        <v>11</v>
      </c>
      <c r="B5" s="13" t="s">
        <v>4</v>
      </c>
      <c r="C5" s="14" t="s">
        <v>10</v>
      </c>
    </row>
    <row r="6" spans="1:3" x14ac:dyDescent="0.3">
      <c r="A6" s="25">
        <v>1</v>
      </c>
      <c r="B6" s="40" t="str">
        <f>CONCATENATE($C$18," ",$C$19," ",$C20," ",$C$24," ",$C$17)</f>
        <v>Менюборд подвесной 2100х512 мм ПВХ+пленка+интер.печать/ЦД+ПЭТ МФ</v>
      </c>
      <c r="C6" s="15">
        <f t="shared" ref="C6:C13" si="0">LEN(B6)</f>
        <v>64</v>
      </c>
    </row>
    <row r="7" spans="1:3" x14ac:dyDescent="0.3">
      <c r="A7" s="25">
        <v>2</v>
      </c>
      <c r="B7" s="83" t="str">
        <f>CONCATENATE($C$18," ",$C$19," ",$C21," ",$C$24," ",$C$17)</f>
        <v>Менюборд подвесной 1640х512 мм ПВХ+пленка+интер.печать/ЦД+ПЭТ МФ</v>
      </c>
      <c r="C7" s="15">
        <f t="shared" si="0"/>
        <v>64</v>
      </c>
    </row>
    <row r="8" spans="1:3" x14ac:dyDescent="0.3">
      <c r="A8" s="25">
        <v>3</v>
      </c>
      <c r="B8" s="83" t="str">
        <f>CONCATENATE($C$18," ",$C$19," ",$C22," ",$C$24," ",$C$17)</f>
        <v>Менюборд подвесной 860х512 мм ПВХ+пленка+интер.печать/ЦД+ПЭТ МФ</v>
      </c>
      <c r="C8" s="15">
        <f t="shared" si="0"/>
        <v>63</v>
      </c>
    </row>
    <row r="9" spans="1:3" x14ac:dyDescent="0.3">
      <c r="A9" s="25">
        <v>4</v>
      </c>
      <c r="B9" s="40" t="str">
        <f>CONCATENATE($C$18," ",$C$19," ",$C$24," ",$C$27," ",$C$17)</f>
        <v>Менюборд подвесной ПВХ+пленка+интер.печать/ЦД+ПЭТ кв. МФ</v>
      </c>
      <c r="C9" s="15">
        <f t="shared" si="0"/>
        <v>56</v>
      </c>
    </row>
    <row r="10" spans="1:3" x14ac:dyDescent="0.3">
      <c r="A10" s="25">
        <v>5</v>
      </c>
      <c r="B10" s="83" t="str">
        <f>CONCATENATE($C$18," ",$C$19," ",$C20," ",$C$25," ",$C$17)</f>
        <v>Менюборд подвесной 2100х512 мм ПВХ+пленка+интер.печать/ЦД+ПЭТ+профиль МФ</v>
      </c>
      <c r="C10" s="15">
        <f t="shared" si="0"/>
        <v>72</v>
      </c>
    </row>
    <row r="11" spans="1:3" x14ac:dyDescent="0.3">
      <c r="A11" s="25">
        <v>6</v>
      </c>
      <c r="B11" s="83" t="str">
        <f>CONCATENATE($C$18," ",$C$19," ",$C21," ",$C$25," ",$C$17)</f>
        <v>Менюборд подвесной 1640х512 мм ПВХ+пленка+интер.печать/ЦД+ПЭТ+профиль МФ</v>
      </c>
      <c r="C11" s="15">
        <f t="shared" si="0"/>
        <v>72</v>
      </c>
    </row>
    <row r="12" spans="1:3" x14ac:dyDescent="0.3">
      <c r="A12" s="25">
        <v>7</v>
      </c>
      <c r="B12" s="83" t="str">
        <f>CONCATENATE($C$18," ",$C$19," ",$C22," ",$C$25," ",$C$17)</f>
        <v>Менюборд подвесной 860х512 мм ПВХ+пленка+интер.печать/ЦД+ПЭТ+профиль МФ</v>
      </c>
      <c r="C12" s="15">
        <f t="shared" si="0"/>
        <v>71</v>
      </c>
    </row>
    <row r="13" spans="1:3" x14ac:dyDescent="0.3">
      <c r="A13" s="25">
        <v>8</v>
      </c>
      <c r="B13" s="83" t="str">
        <f>CONCATENATE($C$18," ",$C$19," ",$C$25," ",$C$27," ",$C$17)</f>
        <v>Менюборд подвесной ПВХ+пленка+интер.печать/ЦД+ПЭТ+профиль кв. МФ</v>
      </c>
      <c r="C13" s="15">
        <f t="shared" si="0"/>
        <v>64</v>
      </c>
    </row>
    <row r="14" spans="1:3" s="57" customFormat="1" x14ac:dyDescent="0.3">
      <c r="A14" s="59"/>
      <c r="B14" s="60"/>
      <c r="C14" s="61"/>
    </row>
    <row r="15" spans="1:3" x14ac:dyDescent="0.3">
      <c r="B15" s="16"/>
      <c r="C15" s="51"/>
    </row>
    <row r="16" spans="1:3" x14ac:dyDescent="0.3">
      <c r="B16" s="18" t="s">
        <v>12</v>
      </c>
      <c r="C16" s="52" t="str">
        <f>Шифр!$B$2</f>
        <v>ТЗ-588/25</v>
      </c>
    </row>
    <row r="17" spans="2:21" x14ac:dyDescent="0.3">
      <c r="B17" s="19" t="s">
        <v>6</v>
      </c>
      <c r="C17" s="7" t="s">
        <v>47</v>
      </c>
    </row>
    <row r="18" spans="2:21" x14ac:dyDescent="0.3">
      <c r="B18" s="19" t="s">
        <v>2</v>
      </c>
      <c r="C18" s="53" t="str">
        <f>ТЗ!$B$4</f>
        <v>Менюборд</v>
      </c>
    </row>
    <row r="19" spans="2:21" x14ac:dyDescent="0.3">
      <c r="B19" s="19" t="s">
        <v>9</v>
      </c>
      <c r="C19" s="53" t="str">
        <f>ТЗ!B5</f>
        <v>подвесной</v>
      </c>
    </row>
    <row r="20" spans="2:21" x14ac:dyDescent="0.3">
      <c r="B20" s="39" t="s">
        <v>5</v>
      </c>
      <c r="C20" s="53" t="str">
        <f>ТЗ!$B$7</f>
        <v>2100х512 мм</v>
      </c>
    </row>
    <row r="21" spans="2:21" x14ac:dyDescent="0.3">
      <c r="B21" s="37"/>
      <c r="C21" s="53" t="str">
        <f>ТЗ!B8</f>
        <v>1640х512 мм</v>
      </c>
    </row>
    <row r="22" spans="2:21" x14ac:dyDescent="0.3">
      <c r="B22" s="37"/>
      <c r="C22" s="53" t="str">
        <f>ТЗ!B9</f>
        <v>860х512 мм</v>
      </c>
    </row>
    <row r="23" spans="2:21" x14ac:dyDescent="0.3">
      <c r="B23" s="37"/>
      <c r="C23" s="53" t="str">
        <f>ТЗ!B10</f>
        <v>индивидуальный</v>
      </c>
    </row>
    <row r="24" spans="2:21" x14ac:dyDescent="0.3">
      <c r="B24" s="137" t="s">
        <v>36</v>
      </c>
      <c r="C24" s="53" t="str">
        <f>ТЗ!B11</f>
        <v>ПВХ+пленка+интер.печать/ЦД+ПЭТ</v>
      </c>
    </row>
    <row r="25" spans="2:21" x14ac:dyDescent="0.3">
      <c r="B25" s="138"/>
      <c r="C25" s="53" t="str">
        <f>ТЗ!B12</f>
        <v>ПВХ+пленка+интер.печать/ЦД+ПЭТ+профиль</v>
      </c>
    </row>
    <row r="26" spans="2:21" s="57" customFormat="1" x14ac:dyDescent="0.3">
      <c r="B26" s="58" t="s">
        <v>1</v>
      </c>
      <c r="C26" s="53" t="str">
        <f>ТЗ!$B$14</f>
        <v>шт.</v>
      </c>
    </row>
    <row r="27" spans="2:21" s="57" customFormat="1" x14ac:dyDescent="0.3">
      <c r="B27" s="58"/>
      <c r="C27" s="53" t="str">
        <f>ТЗ!$B$15</f>
        <v>кв.</v>
      </c>
      <c r="U27" s="62"/>
    </row>
    <row r="28" spans="2:21" s="57" customFormat="1" x14ac:dyDescent="0.3">
      <c r="C28" s="17"/>
      <c r="U28" s="62"/>
    </row>
    <row r="29" spans="2:21" s="57" customFormat="1" x14ac:dyDescent="0.3">
      <c r="C29" s="17"/>
      <c r="U29" s="62"/>
    </row>
    <row r="30" spans="2:21" s="57" customFormat="1" x14ac:dyDescent="0.3">
      <c r="C30" s="17"/>
    </row>
  </sheetData>
  <mergeCells count="1">
    <mergeCell ref="B24:B2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2026-02-28T17:41:16Z</dcterms:modified>
</cp:coreProperties>
</file>